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30941B6-00F6-4C66-879F-029A9729BEF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</calcChain>
</file>

<file path=xl/sharedStrings.xml><?xml version="1.0" encoding="utf-8"?>
<sst xmlns="http://schemas.openxmlformats.org/spreadsheetml/2006/main" count="60" uniqueCount="33">
  <si>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</si>
  <si>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</si>
  <si>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</si>
  <si>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</si>
  <si>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</si>
  <si>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</si>
  <si>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</si>
  <si>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Շնորհման կառավարում</t>
  </si>
  <si>
    <t>Արժեք</t>
  </si>
  <si>
    <t>ԱԱՀ</t>
  </si>
  <si>
    <t>Գին</t>
  </si>
  <si>
    <t>Մերժված</t>
  </si>
  <si>
    <t>ԱՌՈՂՋԱՊԱՀՈՒԹՅԱՆ ՆԱԽԱՐԱՐՈՒԹՅԱՆ 2023 ԹՎԱԿԱՆԻ ԿԱՐԻՔՆԵՐԻ ՀԱՄԱՐ ՀԱՅՏԱՐԱՐՎԱԾ «ՀՀ ԱՆ ԷԱՃԱՇՁԲ-2023/4» ԾԱԾԿԱԳՐՈՎ ԳՆՄԱՆ ԸՆԹԱՑԱԿԱՐՔԻ 07.03.2023 ԹՎԱԿԱՆԻ ԿԱՅԱՑԱԾ ՀԱԿԱԴԱՐՁ ԱՃՈՒՐԴԻ ՎԵՐՋՆԱԿԱՆ ԳՆԱՅԻՆ ԱՌԱՋԱՐԿՆԵՐ</t>
  </si>
  <si>
    <t>Չ/Հ</t>
  </si>
  <si>
    <t>Անվանումը</t>
  </si>
  <si>
    <t>Չափման միավորը</t>
  </si>
  <si>
    <t>Քանակը</t>
  </si>
  <si>
    <t>Միավորի գին</t>
  </si>
  <si>
    <t>ԿԱԶՄԱԿԵՐՊՈՒԹՅԱՆ ԱՆՎԱՆՈՒՄԸ</t>
  </si>
  <si>
    <t>Նախնական  առաջարկ</t>
  </si>
  <si>
    <t>միավորի գինը</t>
  </si>
  <si>
    <t>հատ</t>
  </si>
  <si>
    <t>Լիցենզիայի ձևաթղթեր</t>
  </si>
  <si>
    <t>Թմրադեղերի դեղատոմսերի ձևաթուղթ</t>
  </si>
  <si>
    <t>«Հարդ ընդ Սոֆթ» ՍՊԸ</t>
  </si>
  <si>
    <t>«Մոնո պրինտ» ՍՊԸ</t>
  </si>
  <si>
    <t>ԱՌՈՂՋԱՊԱՀՈՒԹՅԱՆ ՆԱԽԱՐԱՐՈՒԹՅԱՆ 2026 ԹՎԱԿԱՆԻ ԿԱՐԻՔՆԵՐԻ ՀԱՄԱՐ ՀԱՅՏԱՐԱՐՎԱԾ «ՀՀ ԱՆ ԷԱՃԱՇՁԲ-2026/1» ԾԱԾԿԱԳՐՈՎ ԳՆՄԱՆ ԸՆԹԱՑԱԿԱՐՔԻ 04.07.2026 ԹՎԱԿԱՆԻ ԿԱՅԱՑԱԾ ՀԱԿԱԴԱՐՁ ԱՃՈՒՐԴԻ ՎԵՐՋՆԱԿԱՆ ԳՆԱՅԻՆ ԱՌԱՋԱՐԿՆԵՐ</t>
  </si>
  <si>
    <t>«Հարդ ընթ Սոֆտ»ՍՊԸ</t>
  </si>
  <si>
    <t>«Մոնոպրինտ» ՍՊԸ</t>
  </si>
  <si>
    <t>180,000AMD</t>
  </si>
  <si>
    <t>270, 000AMD</t>
  </si>
  <si>
    <t>500,000 AMD</t>
  </si>
  <si>
    <t>600,000 AMD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</si>
</sst>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AMD&quot;;[Red]\-#,##0\ &quot;AMD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 tint="4.9989318521683403E-2"/>
      <name val="GHEA Grapalat"/>
      <family val="3"/>
    </font>
    <font>
      <sz val="10"/>
      <color theme="1" tint="4.9989318521683403E-2"/>
      <name val="GHEA Grapalat"/>
      <family val="3"/>
    </font>
    <font>
      <sz val="11"/>
      <color theme="1" tint="4.9989318521683403E-2"/>
      <name val="Calibri"/>
      <family val="2"/>
      <scheme val="minor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eauction.armeps.am/application/documents/application/b4291733.zi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auction.armeps.am/application/documents/application/f1eb69e5.zi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2" name="Picture 1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2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3" name="Picture 2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9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8</xdr:row>
      <xdr:rowOff>0</xdr:rowOff>
    </xdr:from>
    <xdr:ext cx="200025" cy="200025"/>
    <xdr:pic>
      <xdr:nvPicPr>
        <xdr:cNvPr id="4" name="Picture 3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4D2DDA9-40CC-4FD0-AA22-CAD223801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43125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9"/>
  <sheetViews>
    <sheetView workbookViewId="0">
      <selection activeCell="B8" sqref="B8"/>
    </sheetView>
  </sheetViews>
  <sheetFormatPr defaultRowHeight="15" x14ac:dyDescent="0.25"/>
  <cols>
    <col min="3" max="3" width="18.28515625" customWidth="1"/>
    <col min="4" max="4" width="14" bestFit="1" customWidth="1"/>
    <col min="5" max="5" width="15.140625" customWidth="1"/>
    <col min="7" max="8" width="14" bestFit="1" customWidth="1"/>
    <col min="10" max="10" width="15.7109375" customWidth="1"/>
    <col min="11" max="11" width="16.140625" customWidth="1"/>
    <col min="12" max="12" width="14.85546875" customWidth="1"/>
  </cols>
  <sheetData>
    <row r="2" spans="1:12" x14ac:dyDescent="0.25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5" spans="1:12" ht="45" customHeight="1" x14ac:dyDescent="0.25">
      <c r="A5" s="18" t="s">
        <v>0</v>
      </c>
      <c r="B5" s="18" t="s">
        <v>1</v>
      </c>
      <c r="C5" s="18" t="s">
        <v>2</v>
      </c>
      <c r="D5" s="18" t="s">
        <v>3</v>
      </c>
      <c r="E5" s="18" t="s">
        <v>4</v>
      </c>
      <c r="F5" s="18"/>
      <c r="G5" s="18"/>
      <c r="H5" s="18" t="s">
        <v>5</v>
      </c>
      <c r="I5" s="18"/>
      <c r="J5" s="18"/>
      <c r="K5" s="18" t="s">
        <v>6</v>
      </c>
      <c r="L5" s="18" t="s">
        <v>7</v>
      </c>
    </row>
    <row r="6" spans="1:12" x14ac:dyDescent="0.25">
      <c r="A6" s="18"/>
      <c r="B6" s="18"/>
      <c r="C6" s="18"/>
      <c r="D6" s="18"/>
      <c r="E6" s="1" t="s">
        <v>8</v>
      </c>
      <c r="F6" s="1" t="s">
        <v>9</v>
      </c>
      <c r="G6" s="1" t="s">
        <v>10</v>
      </c>
      <c r="H6" s="1" t="s">
        <v>8</v>
      </c>
      <c r="I6" s="1" t="s">
        <v>9</v>
      </c>
      <c r="J6" s="1" t="s">
        <v>10</v>
      </c>
      <c r="K6" s="18"/>
      <c r="L6" s="18"/>
    </row>
    <row r="7" spans="1:12" ht="48.75" customHeight="1" x14ac:dyDescent="0.25">
      <c r="A7" s="2">
        <v>1</v>
      </c>
      <c r="B7" s="2">
        <v>1</v>
      </c>
      <c r="C7" s="2" t="s">
        <v>27</v>
      </c>
      <c r="D7" s="3">
        <v>19000</v>
      </c>
      <c r="E7" s="3">
        <v>59000</v>
      </c>
      <c r="F7" s="4">
        <v>0</v>
      </c>
      <c r="G7" s="3">
        <v>59000</v>
      </c>
      <c r="H7" s="3">
        <v>59000</v>
      </c>
      <c r="I7" s="4">
        <v>0</v>
      </c>
      <c r="J7" s="2">
        <v>59000</v>
      </c>
      <c r="K7" s="2" t="s">
        <v>11</v>
      </c>
      <c r="L7" s="2"/>
    </row>
    <row r="8" spans="1:12" ht="35.25" customHeight="1" x14ac:dyDescent="0.25">
      <c r="A8" s="2">
        <v>1</v>
      </c>
      <c r="B8" s="2">
        <v>2</v>
      </c>
      <c r="C8" s="2" t="s">
        <v>28</v>
      </c>
      <c r="D8" s="3">
        <v>19500</v>
      </c>
      <c r="E8" s="3">
        <v>150000</v>
      </c>
      <c r="F8" s="4">
        <v>0.2</v>
      </c>
      <c r="G8" s="2" t="s">
        <v>29</v>
      </c>
      <c r="H8" s="3">
        <v>150000</v>
      </c>
      <c r="I8" s="4">
        <v>0.2</v>
      </c>
      <c r="J8" s="2">
        <v>180000</v>
      </c>
      <c r="K8" s="2" t="s">
        <v>11</v>
      </c>
      <c r="L8" s="5"/>
    </row>
    <row r="9" spans="1:12" ht="30" x14ac:dyDescent="0.25">
      <c r="A9" s="2">
        <v>2</v>
      </c>
      <c r="B9" s="2">
        <v>2</v>
      </c>
      <c r="C9" s="2" t="s">
        <v>28</v>
      </c>
      <c r="D9" s="3" t="s">
        <v>30</v>
      </c>
      <c r="E9" s="3" t="s">
        <v>31</v>
      </c>
      <c r="F9" s="4">
        <v>0.2</v>
      </c>
      <c r="G9" s="2" t="s">
        <v>32</v>
      </c>
      <c r="H9" s="3">
        <v>500000</v>
      </c>
      <c r="I9" s="4">
        <v>0.2</v>
      </c>
      <c r="J9" s="2">
        <v>600000</v>
      </c>
      <c r="K9" s="2" t="s">
        <v>11</v>
      </c>
      <c r="L9" s="5"/>
    </row>
  </sheetData>
  <mergeCells count="9">
    <mergeCell ref="K5:K6"/>
    <mergeCell ref="L5:L6"/>
    <mergeCell ref="A2:L3"/>
    <mergeCell ref="A5:A6"/>
    <mergeCell ref="B5:B6"/>
    <mergeCell ref="C5:C6"/>
    <mergeCell ref="D5:D6"/>
    <mergeCell ref="E5:G5"/>
    <mergeCell ref="H5:J5"/>
  </mergeCells>
  <pageMargins left="0.35433070866141736" right="0.27559055118110237" top="0.74803149606299213" bottom="0.74803149606299213" header="0.31496062992125984" footer="0.31496062992125984"/>
  <pageSetup paperSize="9" scale="8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"/>
  <sheetViews>
    <sheetView tabSelected="1" workbookViewId="0">
      <selection activeCell="F9" sqref="F9"/>
    </sheetView>
  </sheetViews>
  <sheetFormatPr defaultRowHeight="15" x14ac:dyDescent="0.25"/>
  <cols>
    <col min="1" max="1" width="6" customWidth="1"/>
    <col min="2" max="2" width="15.28515625" customWidth="1"/>
    <col min="3" max="3" width="10.28515625" customWidth="1"/>
    <col min="5" max="5" width="10.140625" customWidth="1"/>
    <col min="6" max="6" width="16" customWidth="1"/>
    <col min="7" max="7" width="12.85546875" bestFit="1" customWidth="1"/>
    <col min="8" max="8" width="11.140625" bestFit="1" customWidth="1"/>
    <col min="9" max="9" width="12.85546875" bestFit="1" customWidth="1"/>
    <col min="10" max="10" width="10.5703125" customWidth="1"/>
    <col min="11" max="11" width="12.85546875" bestFit="1" customWidth="1"/>
    <col min="12" max="12" width="11.140625" bestFit="1" customWidth="1"/>
    <col min="13" max="13" width="12.85546875" bestFit="1" customWidth="1"/>
    <col min="14" max="14" width="11" customWidth="1"/>
    <col min="15" max="15" width="11.140625" bestFit="1" customWidth="1"/>
    <col min="16" max="17" width="13.140625" customWidth="1"/>
    <col min="18" max="18" width="10.7109375" customWidth="1"/>
    <col min="19" max="19" width="11.140625" bestFit="1" customWidth="1"/>
    <col min="20" max="20" width="11.140625" customWidth="1"/>
    <col min="21" max="21" width="12.140625" customWidth="1"/>
    <col min="22" max="22" width="11" customWidth="1"/>
  </cols>
  <sheetData>
    <row r="1" spans="1:22" ht="34.5" customHeight="1" x14ac:dyDescent="0.25">
      <c r="A1" s="16"/>
      <c r="B1" s="19" t="s">
        <v>26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6"/>
    </row>
    <row r="2" spans="1:22" x14ac:dyDescent="0.25">
      <c r="A2" s="16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6"/>
    </row>
    <row r="3" spans="1:22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ht="15" customHeight="1" x14ac:dyDescent="0.25">
      <c r="A4" s="23" t="s">
        <v>13</v>
      </c>
      <c r="B4" s="26" t="s">
        <v>14</v>
      </c>
      <c r="C4" s="26" t="s">
        <v>15</v>
      </c>
      <c r="D4" s="26" t="s">
        <v>16</v>
      </c>
      <c r="E4" s="26" t="s">
        <v>17</v>
      </c>
      <c r="F4" s="26" t="s">
        <v>3</v>
      </c>
      <c r="G4" s="29" t="s">
        <v>18</v>
      </c>
      <c r="H4" s="30"/>
      <c r="I4" s="30"/>
      <c r="J4" s="30"/>
      <c r="K4" s="30"/>
      <c r="L4" s="30"/>
      <c r="M4" s="30"/>
      <c r="N4" s="31"/>
      <c r="O4" s="29" t="s">
        <v>18</v>
      </c>
      <c r="P4" s="30"/>
      <c r="Q4" s="30"/>
      <c r="R4" s="30"/>
      <c r="S4" s="30"/>
      <c r="T4" s="30"/>
      <c r="U4" s="30"/>
      <c r="V4" s="31"/>
    </row>
    <row r="5" spans="1:22" ht="15" customHeight="1" x14ac:dyDescent="0.25">
      <c r="A5" s="24"/>
      <c r="B5" s="27"/>
      <c r="C5" s="27"/>
      <c r="D5" s="27"/>
      <c r="E5" s="27"/>
      <c r="F5" s="27"/>
      <c r="G5" s="32" t="s">
        <v>24</v>
      </c>
      <c r="H5" s="33"/>
      <c r="I5" s="33"/>
      <c r="J5" s="33"/>
      <c r="K5" s="33"/>
      <c r="L5" s="33"/>
      <c r="M5" s="33"/>
      <c r="N5" s="34"/>
      <c r="O5" s="32" t="s">
        <v>25</v>
      </c>
      <c r="P5" s="33"/>
      <c r="Q5" s="33"/>
      <c r="R5" s="33"/>
      <c r="S5" s="33"/>
      <c r="T5" s="33"/>
      <c r="U5" s="33"/>
      <c r="V5" s="34"/>
    </row>
    <row r="6" spans="1:22" x14ac:dyDescent="0.25">
      <c r="A6" s="24"/>
      <c r="B6" s="27"/>
      <c r="C6" s="27"/>
      <c r="D6" s="27"/>
      <c r="E6" s="27"/>
      <c r="F6" s="27"/>
      <c r="G6" s="35"/>
      <c r="H6" s="36"/>
      <c r="I6" s="36"/>
      <c r="J6" s="36"/>
      <c r="K6" s="36"/>
      <c r="L6" s="36"/>
      <c r="M6" s="36"/>
      <c r="N6" s="37"/>
      <c r="O6" s="35"/>
      <c r="P6" s="36"/>
      <c r="Q6" s="36"/>
      <c r="R6" s="36"/>
      <c r="S6" s="36"/>
      <c r="T6" s="36"/>
      <c r="U6" s="36"/>
      <c r="V6" s="37"/>
    </row>
    <row r="7" spans="1:22" ht="15" customHeight="1" x14ac:dyDescent="0.25">
      <c r="A7" s="24"/>
      <c r="B7" s="27"/>
      <c r="C7" s="27"/>
      <c r="D7" s="27"/>
      <c r="E7" s="27"/>
      <c r="F7" s="27"/>
      <c r="G7" s="20" t="s">
        <v>19</v>
      </c>
      <c r="H7" s="21"/>
      <c r="I7" s="21"/>
      <c r="J7" s="22"/>
      <c r="K7" s="20" t="s">
        <v>5</v>
      </c>
      <c r="L7" s="21"/>
      <c r="M7" s="21"/>
      <c r="N7" s="22"/>
      <c r="O7" s="20" t="s">
        <v>19</v>
      </c>
      <c r="P7" s="21"/>
      <c r="Q7" s="21"/>
      <c r="R7" s="22"/>
      <c r="S7" s="20" t="s">
        <v>5</v>
      </c>
      <c r="T7" s="21"/>
      <c r="U7" s="21"/>
      <c r="V7" s="22"/>
    </row>
    <row r="8" spans="1:22" ht="28.5" x14ac:dyDescent="0.25">
      <c r="A8" s="25"/>
      <c r="B8" s="28"/>
      <c r="C8" s="28"/>
      <c r="D8" s="28"/>
      <c r="E8" s="28"/>
      <c r="F8" s="28"/>
      <c r="G8" s="17" t="s">
        <v>8</v>
      </c>
      <c r="H8" s="17" t="s">
        <v>9</v>
      </c>
      <c r="I8" s="17" t="s">
        <v>10</v>
      </c>
      <c r="J8" s="17" t="s">
        <v>20</v>
      </c>
      <c r="K8" s="17" t="s">
        <v>8</v>
      </c>
      <c r="L8" s="17" t="s">
        <v>9</v>
      </c>
      <c r="M8" s="17" t="s">
        <v>10</v>
      </c>
      <c r="N8" s="17" t="s">
        <v>20</v>
      </c>
      <c r="O8" s="17" t="s">
        <v>8</v>
      </c>
      <c r="P8" s="17" t="s">
        <v>9</v>
      </c>
      <c r="Q8" s="17" t="s">
        <v>10</v>
      </c>
      <c r="R8" s="17" t="s">
        <v>20</v>
      </c>
      <c r="S8" s="17" t="s">
        <v>8</v>
      </c>
      <c r="T8" s="17" t="s">
        <v>9</v>
      </c>
      <c r="U8" s="17" t="s">
        <v>10</v>
      </c>
      <c r="V8" s="17" t="s">
        <v>20</v>
      </c>
    </row>
    <row r="9" spans="1:22" ht="42.75" customHeight="1" x14ac:dyDescent="0.25">
      <c r="A9" s="5">
        <v>1</v>
      </c>
      <c r="B9" s="6" t="s">
        <v>22</v>
      </c>
      <c r="C9" s="6" t="s">
        <v>21</v>
      </c>
      <c r="D9" s="7"/>
      <c r="E9" s="8"/>
      <c r="F9" s="9"/>
      <c r="G9" s="10"/>
      <c r="H9" s="10"/>
      <c r="I9" s="10"/>
      <c r="J9" s="11"/>
      <c r="K9" s="10"/>
      <c r="L9" s="10"/>
      <c r="M9" s="10"/>
      <c r="N9" s="12"/>
      <c r="O9" s="10"/>
      <c r="P9" s="10"/>
      <c r="Q9" s="10"/>
      <c r="R9" s="11"/>
      <c r="S9" s="10"/>
      <c r="T9" s="10"/>
      <c r="U9" s="10"/>
      <c r="V9" s="12"/>
    </row>
    <row r="10" spans="1:22" ht="44.25" customHeight="1" x14ac:dyDescent="0.25">
      <c r="A10" s="5">
        <v>2</v>
      </c>
      <c r="B10" s="13" t="s">
        <v>23</v>
      </c>
      <c r="C10" s="13" t="s">
        <v>21</v>
      </c>
      <c r="D10" s="14">
        <v>10000</v>
      </c>
      <c r="E10" s="10">
        <v>27</v>
      </c>
      <c r="F10" s="9">
        <f>D10*E10</f>
        <v>270000</v>
      </c>
      <c r="G10" s="10">
        <v>270000</v>
      </c>
      <c r="H10" s="10">
        <v>0</v>
      </c>
      <c r="I10" s="10">
        <v>270000</v>
      </c>
      <c r="J10" s="11">
        <v>27</v>
      </c>
      <c r="K10" s="10">
        <v>270000</v>
      </c>
      <c r="L10" s="10">
        <v>0</v>
      </c>
      <c r="M10" s="10">
        <v>270000</v>
      </c>
      <c r="N10" s="12">
        <v>27</v>
      </c>
      <c r="O10" s="10"/>
      <c r="P10" s="10"/>
      <c r="Q10" s="10"/>
      <c r="R10" s="11"/>
      <c r="S10" s="10"/>
      <c r="T10" s="10"/>
      <c r="U10" s="10"/>
      <c r="V10" s="12"/>
    </row>
    <row r="11" spans="1:22" x14ac:dyDescent="0.25">
      <c r="A11" s="15"/>
    </row>
  </sheetData>
  <mergeCells count="15">
    <mergeCell ref="B1:U2"/>
    <mergeCell ref="G4:N4"/>
    <mergeCell ref="O4:V4"/>
    <mergeCell ref="G5:N6"/>
    <mergeCell ref="O5:V6"/>
    <mergeCell ref="G7:J7"/>
    <mergeCell ref="K7:N7"/>
    <mergeCell ref="O7:R7"/>
    <mergeCell ref="S7:V7"/>
    <mergeCell ref="A4:A8"/>
    <mergeCell ref="B4:B8"/>
    <mergeCell ref="C4:C8"/>
    <mergeCell ref="D4:D8"/>
    <mergeCell ref="E4:E8"/>
    <mergeCell ref="F4:F8"/>
  </mergeCells>
  <pageMargins left="0.15748031496062992" right="0.19685039370078741" top="0.74803149606299213" bottom="0.74803149606299213" header="0.31496062992125984" footer="0.31496062992125984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2026-07-07T10:34:54Z</dcterms:modified>
</cp:coreProperties>
</file>